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797E992-B68A-47AB-8C03-41998C35B4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M34" i="1"/>
  <c r="M35" i="1"/>
  <c r="M36" i="1"/>
  <c r="M37" i="1"/>
  <c r="M38" i="1"/>
  <c r="M39" i="1"/>
  <c r="M40" i="1"/>
  <c r="M41" i="1"/>
  <c r="M42" i="1"/>
  <c r="M43" i="1"/>
  <c r="M44" i="1"/>
  <c r="M45" i="1"/>
  <c r="M80" i="1" s="1"/>
  <c r="M46" i="1"/>
  <c r="M47" i="1"/>
  <c r="M48" i="1"/>
  <c r="M49" i="1"/>
  <c r="M50" i="1"/>
  <c r="M51" i="1"/>
  <c r="M52" i="1"/>
  <c r="M53" i="1"/>
  <c r="M54" i="1"/>
  <c r="M21" i="1"/>
  <c r="M22" i="1"/>
  <c r="M23" i="1"/>
  <c r="M24" i="1"/>
  <c r="M25" i="1"/>
  <c r="M26" i="1"/>
  <c r="M27" i="1"/>
  <c r="M28" i="1"/>
  <c r="M29" i="1"/>
  <c r="M30" i="1"/>
  <c r="M31" i="1"/>
  <c r="M32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59" i="1" l="1"/>
  <c r="M58" i="1"/>
  <c r="M57" i="1"/>
  <c r="M56" i="1"/>
  <c r="M55" i="1"/>
</calcChain>
</file>

<file path=xl/sharedStrings.xml><?xml version="1.0" encoding="utf-8"?>
<sst xmlns="http://schemas.openxmlformats.org/spreadsheetml/2006/main" count="298" uniqueCount="150">
  <si>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</si>
  <si>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</si>
  <si>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</si>
  <si>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</si>
  <si>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</si>
  <si>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</si>
  <si>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</si>
  <si>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</si>
  <si>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</si>
  <si>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</si>
  <si>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</si>
  <si>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</si>
  <si>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</si>
  <si>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</si>
  <si>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t>Стелаж</t>
  </si>
  <si>
    <t>Бюджетдан ташқари махсус хисоб рақам</t>
  </si>
  <si>
    <t>Тўғридан тўғри (ПҚ57 га асосан)</t>
  </si>
  <si>
    <t>07/02</t>
  </si>
  <si>
    <t>ZIYO-ZAMIR MEBEL ооо</t>
  </si>
  <si>
    <t>дона</t>
  </si>
  <si>
    <t>Стол для руководитеоля(2000*900*760)</t>
  </si>
  <si>
    <t>01/04</t>
  </si>
  <si>
    <t>шкаф комбинированный</t>
  </si>
  <si>
    <t>тумба</t>
  </si>
  <si>
    <t>тумба под оргтехнику</t>
  </si>
  <si>
    <t>Кресло</t>
  </si>
  <si>
    <t>стул на метолическом каркасе</t>
  </si>
  <si>
    <t>Стол для заседаний</t>
  </si>
  <si>
    <t>Стол на металическом каркасе (2000*1100*760)</t>
  </si>
  <si>
    <t>шкаф для документов (3020*975*450)</t>
  </si>
  <si>
    <t>Стол одно тумбовый металл каркасе (1200*600*760)</t>
  </si>
  <si>
    <t>Стул на металлическом каркасе</t>
  </si>
  <si>
    <t>тумба для посуды</t>
  </si>
  <si>
    <t>Стол на металл каркасе (2000*1000*400)</t>
  </si>
  <si>
    <t>Шкаф стеллаж для книг (260*840*420)</t>
  </si>
  <si>
    <t>Стол письменный на металл каркасе (900*600*760)</t>
  </si>
  <si>
    <t>стул полумягкий Силвия</t>
  </si>
  <si>
    <t>Стол письменный (1200*700*1000)</t>
  </si>
  <si>
    <t>Шкаф картотека</t>
  </si>
  <si>
    <t>Стул трёхместный на металл каркасе</t>
  </si>
  <si>
    <t>Шкаф комбинированный</t>
  </si>
  <si>
    <t>24/6</t>
  </si>
  <si>
    <t>Тумба офисная деревянная</t>
  </si>
  <si>
    <t>Стол письменный</t>
  </si>
  <si>
    <t>Стол ученический двухместный</t>
  </si>
  <si>
    <t>Бектемир тумани</t>
  </si>
  <si>
    <t>II чорак</t>
  </si>
  <si>
    <t>Кўрпача</t>
  </si>
  <si>
    <t>Махаллий бюджет</t>
  </si>
  <si>
    <t xml:space="preserve">тўғридан тўғри </t>
  </si>
  <si>
    <t>FLAW TEX MAS`ULIYATI CHEKLANGAN JAMIYATI</t>
  </si>
  <si>
    <t>Дона</t>
  </si>
  <si>
    <t>Постельного белья</t>
  </si>
  <si>
    <t>комплект</t>
  </si>
  <si>
    <t>2024 yil 3-chorak</t>
  </si>
  <si>
    <t>Yostiq</t>
  </si>
  <si>
    <t>Byudjet manbalari</t>
  </si>
  <si>
    <t>Elektron do'kon</t>
  </si>
  <si>
    <t>№32</t>
  </si>
  <si>
    <t xml:space="preserve">"Xolis ansor" mas'uliyati cheklangan jamiyat </t>
  </si>
  <si>
    <t>Dona</t>
  </si>
  <si>
    <t>Paxta matras</t>
  </si>
  <si>
    <t>Adyol</t>
  </si>
  <si>
    <t>Choyshab</t>
  </si>
  <si>
    <t>Matras</t>
  </si>
  <si>
    <t>Paxtali choyshablar</t>
  </si>
  <si>
    <t>2024 yil 2-chorak</t>
  </si>
  <si>
    <t>Dekorativ bo'yoq</t>
  </si>
  <si>
    <t>№1002637</t>
  </si>
  <si>
    <t>"MEGA STAR ISHTIXON-2" UNITAR KORXONA</t>
  </si>
  <si>
    <t>kg</t>
  </si>
  <si>
    <t>№1002636</t>
  </si>
  <si>
    <t>№1002689</t>
  </si>
  <si>
    <t>Миробод тумани</t>
  </si>
  <si>
    <t>Мирзо Улуғбек тумани</t>
  </si>
  <si>
    <t>Сергели тумани</t>
  </si>
  <si>
    <t>Учтепа тумани</t>
  </si>
  <si>
    <t>Чилонзор тумани</t>
  </si>
  <si>
    <t>Шайхонтохур тумани</t>
  </si>
  <si>
    <t>Юнусобод тумани</t>
  </si>
  <si>
    <t>Яшнобод тумани</t>
  </si>
  <si>
    <t>Янгихаёт тумани</t>
  </si>
  <si>
    <t>Олмазор тумани</t>
  </si>
  <si>
    <t>Яккасарой тумани</t>
  </si>
  <si>
    <t>Жами</t>
  </si>
  <si>
    <r>
      <t>Toshkent shahar Maktabgacha va maktab ta’limi boshqarmasi hamda tasarrufidagi Tuman maktabgacha va maktab ta'lim bo`limlari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</si>
  <si>
    <t>Шкаф для одежды деревянный</t>
  </si>
  <si>
    <t>Стол детский для дошкольных учреждений</t>
  </si>
  <si>
    <t>Стол-приставка для посетителей</t>
  </si>
  <si>
    <t>Шкаф для хранения детских игрушек</t>
  </si>
  <si>
    <t>Шкаф для книг</t>
  </si>
  <si>
    <t>Игровая зона (детская)</t>
  </si>
  <si>
    <t>Игровая зона «Парикмахерская»</t>
  </si>
  <si>
    <t>Игровая зона «Кухня»</t>
  </si>
  <si>
    <t>Игровая зона «Магазин»</t>
  </si>
  <si>
    <t>Игровая зона «Театр»</t>
  </si>
  <si>
    <t>Детские 2-х ярусные кровати (с матрацам)</t>
  </si>
  <si>
    <t>Шкаф для одежды из ДСП</t>
  </si>
  <si>
    <t>Детский стол двух местный №2 в комплекте с детскими стульями №2 (стол – 1 шт., стул – 2 шт.)</t>
  </si>
  <si>
    <t>стол для руководителя (КАБИНЕТНИЙ НАБОР)</t>
  </si>
  <si>
    <t>KOJ SAXOVAT KO`Z NURI O`ICHK" MCHJ</t>
  </si>
  <si>
    <t>23/2024</t>
  </si>
  <si>
    <t>шт</t>
  </si>
  <si>
    <t>2024 yil II-chorak</t>
  </si>
  <si>
    <t>2025 yil II-chorak</t>
  </si>
  <si>
    <t>2026 yil II-chorak</t>
  </si>
  <si>
    <t>2027 yil II-chorak</t>
  </si>
  <si>
    <t>2028 yil II-chorak</t>
  </si>
  <si>
    <t>2029 yil II-chorak</t>
  </si>
  <si>
    <t>2030 yil II-chorak</t>
  </si>
  <si>
    <t>2031 yil II-chorak</t>
  </si>
  <si>
    <t>2032 yil II-chorak</t>
  </si>
  <si>
    <t>2033 yil II-chorak</t>
  </si>
  <si>
    <t>2034 yil II-chorak</t>
  </si>
  <si>
    <t>2035 yil II-chorak</t>
  </si>
  <si>
    <t>2036 yil II-chorak</t>
  </si>
  <si>
    <t>2037 yil II-chorak</t>
  </si>
  <si>
    <t>2038 yil II-chorak</t>
  </si>
  <si>
    <t>Тошкент шахар мактабгача ва мактаб таьлим бошқармаси</t>
  </si>
  <si>
    <t>Стол ученический №3 (1 стол, 2 стул)</t>
  </si>
  <si>
    <t>Стол ученический №4 (1 стол, 2 стул)</t>
  </si>
  <si>
    <t>Стол ученический №3 (1 стол, 1 стул)</t>
  </si>
  <si>
    <t>Стол ученический №4 (1 стол, 1 стул)</t>
  </si>
  <si>
    <t>Стол ученический №5 (1 стол, 2 стул)</t>
  </si>
  <si>
    <t>Стол ученический №6 (1 стол, 2 стул)</t>
  </si>
  <si>
    <t>Стол ученический №5 (1 стол, 1 стул)</t>
  </si>
  <si>
    <t>Стол ученический №6 (1 стол, 1 стул)</t>
  </si>
  <si>
    <t>Стол учителя</t>
  </si>
  <si>
    <t>Стул учителя</t>
  </si>
  <si>
    <t>Шкаф деревянный для документов</t>
  </si>
  <si>
    <t>компл.</t>
  </si>
  <si>
    <t>2039 yil II-chorak</t>
  </si>
  <si>
    <t>2040 yil II-chorak</t>
  </si>
  <si>
    <t>2041 yil II-chorak</t>
  </si>
  <si>
    <t>2042 yil II-chorak</t>
  </si>
  <si>
    <t>2043 yil II-chorak</t>
  </si>
  <si>
    <t>2044 yil II-chorak</t>
  </si>
  <si>
    <t>2045 yil II-chorak</t>
  </si>
  <si>
    <t>2046 yil II-chorak</t>
  </si>
  <si>
    <t>2047 yil II-chorak</t>
  </si>
  <si>
    <t>2048 yil II-chorak</t>
  </si>
  <si>
    <t>2049 yil II-chorak</t>
  </si>
  <si>
    <t>2050 yil II-chorak</t>
  </si>
  <si>
    <t>2051 yil II-chorak</t>
  </si>
  <si>
    <t>22/2024</t>
  </si>
  <si>
    <t xml:space="preserve">Тўғридан тўғри </t>
  </si>
  <si>
    <t>ПҚ57 га асосан</t>
  </si>
  <si>
    <t>2024-yil II-chorak</t>
  </si>
  <si>
    <t xml:space="preserve">2024 йил I-chorak </t>
  </si>
  <si>
    <t>ZIYO-ZAMIR MEBEL MCHJ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</si>
</sst>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Open Sans"/>
      <charset val="204"/>
    </font>
    <font>
      <sz val="12"/>
      <color indexed="8"/>
      <name val="Times New Roman"/>
      <family val="1"/>
      <charset val="204"/>
    </font>
    <font>
      <sz val="12"/>
      <color rgb="FF212529"/>
      <name val="Golos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16" fontId="10" fillId="2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zoomScale="55" zoomScaleNormal="55" zoomScaleSheetLayoutView="85" workbookViewId="0">
      <pane ySplit="4" topLeftCell="A53" activePane="bottomLeft" state="frozen"/>
      <selection pane="bottomLeft" activeCell="I55" sqref="I55:I59"/>
    </sheetView>
  </sheetViews>
  <sheetFormatPr defaultRowHeight="15.75"/>
  <cols>
    <col min="1" max="1" width="7.28515625" style="4" customWidth="1"/>
    <col min="2" max="2" width="20.7109375" style="1" customWidth="1"/>
    <col min="3" max="3" width="14.140625" style="1" customWidth="1"/>
    <col min="4" max="4" width="24.28515625" style="12" customWidth="1"/>
    <col min="5" max="5" width="21.42578125" style="2" customWidth="1"/>
    <col min="6" max="6" width="25.140625" style="2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2" bestFit="1" customWidth="1"/>
    <col min="14" max="14" width="15" style="1" customWidth="1"/>
    <col min="15" max="16384" width="9.140625" style="1"/>
  </cols>
  <sheetData>
    <row r="1" spans="1:13" ht="67.5" customHeight="1">
      <c r="L1" s="6"/>
      <c r="M1" s="6"/>
    </row>
    <row r="2" spans="1:13" ht="63.75" customHeight="1">
      <c r="A2" s="8" t="s">
        <v>85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3" customFormat="1" ht="29.25" customHeight="1">
      <c r="A3" s="7" t="s">
        <v>0</v>
      </c>
      <c r="B3" s="7" t="s">
        <v>13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/>
      <c r="J3" s="7" t="s">
        <v>9</v>
      </c>
      <c r="K3" s="7" t="s">
        <v>10</v>
      </c>
      <c r="L3" s="7" t="s">
        <v>11</v>
      </c>
      <c r="M3" s="7" t="s">
        <v>12</v>
      </c>
    </row>
    <row r="4" spans="1:13" s="3" customFormat="1" ht="57.75" customHeight="1">
      <c r="A4" s="7"/>
      <c r="B4" s="7"/>
      <c r="C4" s="7"/>
      <c r="D4" s="7"/>
      <c r="E4" s="7"/>
      <c r="F4" s="7"/>
      <c r="G4" s="7"/>
      <c r="H4" s="5" t="s">
        <v>8</v>
      </c>
      <c r="I4" s="5" t="s">
        <v>7</v>
      </c>
      <c r="J4" s="7"/>
      <c r="K4" s="7"/>
      <c r="L4" s="7"/>
      <c r="M4" s="7"/>
    </row>
    <row r="5" spans="1:13" s="11" customFormat="1" ht="63">
      <c r="A5" s="19">
        <v>1</v>
      </c>
      <c r="B5" s="13" t="s">
        <v>118</v>
      </c>
      <c r="C5" s="13" t="s">
        <v>103</v>
      </c>
      <c r="D5" s="24" t="s">
        <v>86</v>
      </c>
      <c r="E5" s="19" t="s">
        <v>146</v>
      </c>
      <c r="F5" s="25" t="s">
        <v>145</v>
      </c>
      <c r="G5" s="19" t="s">
        <v>101</v>
      </c>
      <c r="H5" s="44" t="s">
        <v>100</v>
      </c>
      <c r="I5" s="19">
        <v>308345244</v>
      </c>
      <c r="J5" s="13" t="s">
        <v>102</v>
      </c>
      <c r="K5" s="13">
        <v>84</v>
      </c>
      <c r="L5" s="23">
        <v>2200000</v>
      </c>
      <c r="M5" s="23">
        <f>K5*L5</f>
        <v>184800000</v>
      </c>
    </row>
    <row r="6" spans="1:13" s="11" customFormat="1" ht="63">
      <c r="A6" s="19"/>
      <c r="B6" s="13" t="s">
        <v>118</v>
      </c>
      <c r="C6" s="13" t="s">
        <v>104</v>
      </c>
      <c r="D6" s="24" t="s">
        <v>87</v>
      </c>
      <c r="E6" s="19"/>
      <c r="F6" s="25"/>
      <c r="G6" s="19"/>
      <c r="H6" s="44"/>
      <c r="I6" s="19"/>
      <c r="J6" s="13" t="s">
        <v>102</v>
      </c>
      <c r="K6" s="13">
        <v>105</v>
      </c>
      <c r="L6" s="23">
        <v>1750000</v>
      </c>
      <c r="M6" s="23">
        <f t="shared" ref="M6:M19" si="0">K6*L6</f>
        <v>183750000</v>
      </c>
    </row>
    <row r="7" spans="1:13" s="11" customFormat="1" ht="63">
      <c r="A7" s="19"/>
      <c r="B7" s="13" t="s">
        <v>118</v>
      </c>
      <c r="C7" s="13" t="s">
        <v>105</v>
      </c>
      <c r="D7" s="24" t="s">
        <v>88</v>
      </c>
      <c r="E7" s="19"/>
      <c r="F7" s="25"/>
      <c r="G7" s="19"/>
      <c r="H7" s="44"/>
      <c r="I7" s="19"/>
      <c r="J7" s="13" t="s">
        <v>102</v>
      </c>
      <c r="K7" s="13">
        <v>24</v>
      </c>
      <c r="L7" s="23">
        <v>1150000</v>
      </c>
      <c r="M7" s="23">
        <f t="shared" si="0"/>
        <v>27600000</v>
      </c>
    </row>
    <row r="8" spans="1:13" s="11" customFormat="1" ht="63">
      <c r="A8" s="19"/>
      <c r="B8" s="13" t="s">
        <v>118</v>
      </c>
      <c r="C8" s="13" t="s">
        <v>106</v>
      </c>
      <c r="D8" s="31" t="s">
        <v>31</v>
      </c>
      <c r="E8" s="19"/>
      <c r="F8" s="25"/>
      <c r="G8" s="19"/>
      <c r="H8" s="44"/>
      <c r="I8" s="19"/>
      <c r="J8" s="13" t="s">
        <v>102</v>
      </c>
      <c r="K8" s="13">
        <v>26</v>
      </c>
      <c r="L8" s="23">
        <v>350000</v>
      </c>
      <c r="M8" s="23">
        <f t="shared" si="0"/>
        <v>9100000</v>
      </c>
    </row>
    <row r="9" spans="1:13" s="11" customFormat="1" ht="63">
      <c r="A9" s="19"/>
      <c r="B9" s="13" t="s">
        <v>118</v>
      </c>
      <c r="C9" s="13" t="s">
        <v>107</v>
      </c>
      <c r="D9" s="31" t="s">
        <v>89</v>
      </c>
      <c r="E9" s="19"/>
      <c r="F9" s="25"/>
      <c r="G9" s="19"/>
      <c r="H9" s="44"/>
      <c r="I9" s="19"/>
      <c r="J9" s="13" t="s">
        <v>102</v>
      </c>
      <c r="K9" s="13">
        <v>14</v>
      </c>
      <c r="L9" s="23">
        <v>1400000</v>
      </c>
      <c r="M9" s="23">
        <f t="shared" si="0"/>
        <v>19600000</v>
      </c>
    </row>
    <row r="10" spans="1:13" s="11" customFormat="1" ht="31.5" customHeight="1">
      <c r="A10" s="19"/>
      <c r="B10" s="13" t="s">
        <v>118</v>
      </c>
      <c r="C10" s="13" t="s">
        <v>108</v>
      </c>
      <c r="D10" s="31" t="s">
        <v>90</v>
      </c>
      <c r="E10" s="19"/>
      <c r="F10" s="25"/>
      <c r="G10" s="19"/>
      <c r="H10" s="44"/>
      <c r="I10" s="19"/>
      <c r="J10" s="13" t="s">
        <v>102</v>
      </c>
      <c r="K10" s="13">
        <v>24</v>
      </c>
      <c r="L10" s="23">
        <v>900000</v>
      </c>
      <c r="M10" s="23">
        <f t="shared" si="0"/>
        <v>21600000</v>
      </c>
    </row>
    <row r="11" spans="1:13" s="11" customFormat="1" ht="63">
      <c r="A11" s="19"/>
      <c r="B11" s="13" t="s">
        <v>118</v>
      </c>
      <c r="C11" s="13" t="s">
        <v>109</v>
      </c>
      <c r="D11" s="31" t="s">
        <v>91</v>
      </c>
      <c r="E11" s="19"/>
      <c r="F11" s="25"/>
      <c r="G11" s="19"/>
      <c r="H11" s="44"/>
      <c r="I11" s="19"/>
      <c r="J11" s="13" t="s">
        <v>102</v>
      </c>
      <c r="K11" s="13">
        <v>14</v>
      </c>
      <c r="L11" s="23">
        <v>1500000</v>
      </c>
      <c r="M11" s="23">
        <f t="shared" si="0"/>
        <v>21000000</v>
      </c>
    </row>
    <row r="12" spans="1:13" s="11" customFormat="1" ht="63">
      <c r="A12" s="19"/>
      <c r="B12" s="13" t="s">
        <v>118</v>
      </c>
      <c r="C12" s="13" t="s">
        <v>110</v>
      </c>
      <c r="D12" s="31" t="s">
        <v>92</v>
      </c>
      <c r="E12" s="19"/>
      <c r="F12" s="25"/>
      <c r="G12" s="19"/>
      <c r="H12" s="44"/>
      <c r="I12" s="19"/>
      <c r="J12" s="13" t="s">
        <v>102</v>
      </c>
      <c r="K12" s="13">
        <v>14</v>
      </c>
      <c r="L12" s="23">
        <v>1500000</v>
      </c>
      <c r="M12" s="23">
        <f t="shared" si="0"/>
        <v>21000000</v>
      </c>
    </row>
    <row r="13" spans="1:13" s="11" customFormat="1" ht="63">
      <c r="A13" s="19"/>
      <c r="B13" s="13" t="s">
        <v>118</v>
      </c>
      <c r="C13" s="13" t="s">
        <v>111</v>
      </c>
      <c r="D13" s="24" t="s">
        <v>93</v>
      </c>
      <c r="E13" s="19"/>
      <c r="F13" s="25"/>
      <c r="G13" s="19"/>
      <c r="H13" s="44"/>
      <c r="I13" s="19"/>
      <c r="J13" s="13" t="s">
        <v>102</v>
      </c>
      <c r="K13" s="13">
        <v>14</v>
      </c>
      <c r="L13" s="23">
        <v>1500000</v>
      </c>
      <c r="M13" s="23">
        <f t="shared" si="0"/>
        <v>21000000</v>
      </c>
    </row>
    <row r="14" spans="1:13" s="11" customFormat="1" ht="63">
      <c r="A14" s="19"/>
      <c r="B14" s="13" t="s">
        <v>118</v>
      </c>
      <c r="C14" s="13" t="s">
        <v>112</v>
      </c>
      <c r="D14" s="24" t="s">
        <v>94</v>
      </c>
      <c r="E14" s="19"/>
      <c r="F14" s="25"/>
      <c r="G14" s="19"/>
      <c r="H14" s="44"/>
      <c r="I14" s="19"/>
      <c r="J14" s="13" t="s">
        <v>102</v>
      </c>
      <c r="K14" s="13">
        <v>14</v>
      </c>
      <c r="L14" s="23">
        <v>1500000</v>
      </c>
      <c r="M14" s="23">
        <f t="shared" si="0"/>
        <v>21000000</v>
      </c>
    </row>
    <row r="15" spans="1:13" s="11" customFormat="1" ht="31.5" customHeight="1">
      <c r="A15" s="19"/>
      <c r="B15" s="13" t="s">
        <v>118</v>
      </c>
      <c r="C15" s="13" t="s">
        <v>113</v>
      </c>
      <c r="D15" s="24" t="s">
        <v>95</v>
      </c>
      <c r="E15" s="19"/>
      <c r="F15" s="25"/>
      <c r="G15" s="19"/>
      <c r="H15" s="44"/>
      <c r="I15" s="19"/>
      <c r="J15" s="13" t="s">
        <v>102</v>
      </c>
      <c r="K15" s="13">
        <v>14</v>
      </c>
      <c r="L15" s="23">
        <v>1500000</v>
      </c>
      <c r="M15" s="23">
        <f t="shared" si="0"/>
        <v>21000000</v>
      </c>
    </row>
    <row r="16" spans="1:13" s="11" customFormat="1" ht="63">
      <c r="A16" s="19"/>
      <c r="B16" s="13" t="s">
        <v>118</v>
      </c>
      <c r="C16" s="13" t="s">
        <v>114</v>
      </c>
      <c r="D16" s="24" t="s">
        <v>96</v>
      </c>
      <c r="E16" s="19"/>
      <c r="F16" s="25"/>
      <c r="G16" s="19"/>
      <c r="H16" s="44"/>
      <c r="I16" s="19"/>
      <c r="J16" s="13" t="s">
        <v>102</v>
      </c>
      <c r="K16" s="13">
        <v>210</v>
      </c>
      <c r="L16" s="23">
        <v>2350000</v>
      </c>
      <c r="M16" s="23">
        <f t="shared" si="0"/>
        <v>493500000</v>
      </c>
    </row>
    <row r="17" spans="1:13" s="11" customFormat="1" ht="63">
      <c r="A17" s="19"/>
      <c r="B17" s="13" t="s">
        <v>118</v>
      </c>
      <c r="C17" s="13" t="s">
        <v>115</v>
      </c>
      <c r="D17" s="24" t="s">
        <v>97</v>
      </c>
      <c r="E17" s="19"/>
      <c r="F17" s="25"/>
      <c r="G17" s="19"/>
      <c r="H17" s="44"/>
      <c r="I17" s="19"/>
      <c r="J17" s="13" t="s">
        <v>102</v>
      </c>
      <c r="K17" s="13">
        <v>14</v>
      </c>
      <c r="L17" s="23">
        <v>1500000</v>
      </c>
      <c r="M17" s="23">
        <f t="shared" si="0"/>
        <v>21000000</v>
      </c>
    </row>
    <row r="18" spans="1:13" s="11" customFormat="1" ht="108">
      <c r="A18" s="19"/>
      <c r="B18" s="13" t="s">
        <v>118</v>
      </c>
      <c r="C18" s="13" t="s">
        <v>116</v>
      </c>
      <c r="D18" s="24" t="s">
        <v>98</v>
      </c>
      <c r="E18" s="19"/>
      <c r="F18" s="25"/>
      <c r="G18" s="19"/>
      <c r="H18" s="44"/>
      <c r="I18" s="19"/>
      <c r="J18" s="13" t="s">
        <v>102</v>
      </c>
      <c r="K18" s="13">
        <v>4</v>
      </c>
      <c r="L18" s="23">
        <v>1200000</v>
      </c>
      <c r="M18" s="23">
        <f t="shared" si="0"/>
        <v>4800000</v>
      </c>
    </row>
    <row r="19" spans="1:13" s="11" customFormat="1" ht="72">
      <c r="A19" s="19"/>
      <c r="B19" s="13" t="s">
        <v>118</v>
      </c>
      <c r="C19" s="13" t="s">
        <v>117</v>
      </c>
      <c r="D19" s="24" t="s">
        <v>99</v>
      </c>
      <c r="E19" s="19"/>
      <c r="F19" s="25"/>
      <c r="G19" s="19"/>
      <c r="H19" s="44"/>
      <c r="I19" s="19"/>
      <c r="J19" s="13" t="s">
        <v>102</v>
      </c>
      <c r="K19" s="13">
        <v>2</v>
      </c>
      <c r="L19" s="23">
        <v>6500000</v>
      </c>
      <c r="M19" s="23">
        <f t="shared" si="0"/>
        <v>13000000</v>
      </c>
    </row>
    <row r="20" spans="1:13" s="11" customFormat="1" ht="63">
      <c r="A20" s="19">
        <v>2</v>
      </c>
      <c r="B20" s="13" t="s">
        <v>118</v>
      </c>
      <c r="C20" s="13" t="s">
        <v>131</v>
      </c>
      <c r="D20" s="24" t="s">
        <v>119</v>
      </c>
      <c r="E20" s="19" t="s">
        <v>146</v>
      </c>
      <c r="F20" s="25" t="s">
        <v>145</v>
      </c>
      <c r="G20" s="19" t="s">
        <v>144</v>
      </c>
      <c r="H20" s="44" t="s">
        <v>100</v>
      </c>
      <c r="I20" s="19">
        <v>308345244</v>
      </c>
      <c r="J20" s="40" t="s">
        <v>130</v>
      </c>
      <c r="K20" s="13">
        <v>216</v>
      </c>
      <c r="L20" s="23">
        <v>1300000</v>
      </c>
      <c r="M20" s="23">
        <f>K20*L20</f>
        <v>280800000</v>
      </c>
    </row>
    <row r="21" spans="1:13" s="11" customFormat="1" ht="63">
      <c r="A21" s="19"/>
      <c r="B21" s="13" t="s">
        <v>118</v>
      </c>
      <c r="C21" s="13" t="s">
        <v>132</v>
      </c>
      <c r="D21" s="24" t="s">
        <v>120</v>
      </c>
      <c r="E21" s="19"/>
      <c r="F21" s="25"/>
      <c r="G21" s="19"/>
      <c r="H21" s="44"/>
      <c r="I21" s="19"/>
      <c r="J21" s="40" t="s">
        <v>130</v>
      </c>
      <c r="K21" s="13">
        <v>216</v>
      </c>
      <c r="L21" s="23">
        <v>1300000</v>
      </c>
      <c r="M21" s="23">
        <f t="shared" ref="M21:M32" si="1">K21*L21</f>
        <v>280800000</v>
      </c>
    </row>
    <row r="22" spans="1:13" s="11" customFormat="1" ht="63">
      <c r="A22" s="19"/>
      <c r="B22" s="13" t="s">
        <v>118</v>
      </c>
      <c r="C22" s="13" t="s">
        <v>133</v>
      </c>
      <c r="D22" s="24" t="s">
        <v>121</v>
      </c>
      <c r="E22" s="19"/>
      <c r="F22" s="25"/>
      <c r="G22" s="19"/>
      <c r="H22" s="44"/>
      <c r="I22" s="19"/>
      <c r="J22" s="40" t="s">
        <v>130</v>
      </c>
      <c r="K22" s="13">
        <v>144</v>
      </c>
      <c r="L22" s="23">
        <v>950000</v>
      </c>
      <c r="M22" s="23">
        <f t="shared" si="1"/>
        <v>136800000</v>
      </c>
    </row>
    <row r="23" spans="1:13" s="11" customFormat="1" ht="63">
      <c r="A23" s="19"/>
      <c r="B23" s="13" t="s">
        <v>118</v>
      </c>
      <c r="C23" s="13" t="s">
        <v>134</v>
      </c>
      <c r="D23" s="24" t="s">
        <v>122</v>
      </c>
      <c r="E23" s="19"/>
      <c r="F23" s="25"/>
      <c r="G23" s="19"/>
      <c r="H23" s="44"/>
      <c r="I23" s="19"/>
      <c r="J23" s="40" t="s">
        <v>130</v>
      </c>
      <c r="K23" s="13">
        <v>108</v>
      </c>
      <c r="L23" s="23">
        <v>950000</v>
      </c>
      <c r="M23" s="23">
        <f t="shared" si="1"/>
        <v>102600000</v>
      </c>
    </row>
    <row r="24" spans="1:13" s="11" customFormat="1" ht="63">
      <c r="A24" s="19"/>
      <c r="B24" s="13" t="s">
        <v>118</v>
      </c>
      <c r="C24" s="13" t="s">
        <v>135</v>
      </c>
      <c r="D24" s="24" t="s">
        <v>123</v>
      </c>
      <c r="E24" s="19"/>
      <c r="F24" s="25"/>
      <c r="G24" s="19"/>
      <c r="H24" s="44"/>
      <c r="I24" s="19"/>
      <c r="J24" s="40" t="s">
        <v>130</v>
      </c>
      <c r="K24" s="13">
        <v>198</v>
      </c>
      <c r="L24" s="23">
        <v>1400000</v>
      </c>
      <c r="M24" s="23">
        <f t="shared" si="1"/>
        <v>277200000</v>
      </c>
    </row>
    <row r="25" spans="1:13" s="11" customFormat="1" ht="31.5" customHeight="1">
      <c r="A25" s="19"/>
      <c r="B25" s="13" t="s">
        <v>118</v>
      </c>
      <c r="C25" s="13" t="s">
        <v>136</v>
      </c>
      <c r="D25" s="24" t="s">
        <v>124</v>
      </c>
      <c r="E25" s="19"/>
      <c r="F25" s="25"/>
      <c r="G25" s="19"/>
      <c r="H25" s="44"/>
      <c r="I25" s="19"/>
      <c r="J25" s="40" t="s">
        <v>130</v>
      </c>
      <c r="K25" s="13">
        <v>198</v>
      </c>
      <c r="L25" s="23">
        <v>1400000</v>
      </c>
      <c r="M25" s="23">
        <f t="shared" si="1"/>
        <v>277200000</v>
      </c>
    </row>
    <row r="26" spans="1:13" s="11" customFormat="1" ht="63">
      <c r="A26" s="19"/>
      <c r="B26" s="13" t="s">
        <v>118</v>
      </c>
      <c r="C26" s="13" t="s">
        <v>137</v>
      </c>
      <c r="D26" s="24" t="s">
        <v>125</v>
      </c>
      <c r="E26" s="19"/>
      <c r="F26" s="25"/>
      <c r="G26" s="19"/>
      <c r="H26" s="44"/>
      <c r="I26" s="19"/>
      <c r="J26" s="40" t="s">
        <v>130</v>
      </c>
      <c r="K26" s="13">
        <v>144</v>
      </c>
      <c r="L26" s="23">
        <v>1000000</v>
      </c>
      <c r="M26" s="23">
        <f t="shared" si="1"/>
        <v>144000000</v>
      </c>
    </row>
    <row r="27" spans="1:13" s="11" customFormat="1" ht="63">
      <c r="A27" s="19"/>
      <c r="B27" s="13" t="s">
        <v>118</v>
      </c>
      <c r="C27" s="13" t="s">
        <v>138</v>
      </c>
      <c r="D27" s="24" t="s">
        <v>126</v>
      </c>
      <c r="E27" s="19"/>
      <c r="F27" s="25"/>
      <c r="G27" s="19"/>
      <c r="H27" s="44"/>
      <c r="I27" s="19"/>
      <c r="J27" s="40" t="s">
        <v>130</v>
      </c>
      <c r="K27" s="13">
        <v>144</v>
      </c>
      <c r="L27" s="23">
        <v>1000000</v>
      </c>
      <c r="M27" s="23">
        <f t="shared" si="1"/>
        <v>144000000</v>
      </c>
    </row>
    <row r="28" spans="1:13" s="11" customFormat="1" ht="63">
      <c r="A28" s="19"/>
      <c r="B28" s="13" t="s">
        <v>118</v>
      </c>
      <c r="C28" s="13" t="s">
        <v>139</v>
      </c>
      <c r="D28" s="24" t="s">
        <v>127</v>
      </c>
      <c r="E28" s="19"/>
      <c r="F28" s="25"/>
      <c r="G28" s="19"/>
      <c r="H28" s="44"/>
      <c r="I28" s="19"/>
      <c r="J28" s="40" t="s">
        <v>130</v>
      </c>
      <c r="K28" s="13">
        <v>61</v>
      </c>
      <c r="L28" s="23">
        <v>1200000</v>
      </c>
      <c r="M28" s="23">
        <f t="shared" si="1"/>
        <v>73200000</v>
      </c>
    </row>
    <row r="29" spans="1:13" s="11" customFormat="1" ht="63">
      <c r="A29" s="19"/>
      <c r="B29" s="13" t="s">
        <v>118</v>
      </c>
      <c r="C29" s="13" t="s">
        <v>140</v>
      </c>
      <c r="D29" s="24" t="s">
        <v>128</v>
      </c>
      <c r="E29" s="19"/>
      <c r="F29" s="25"/>
      <c r="G29" s="19"/>
      <c r="H29" s="44"/>
      <c r="I29" s="19"/>
      <c r="J29" s="40" t="s">
        <v>130</v>
      </c>
      <c r="K29" s="13">
        <v>61</v>
      </c>
      <c r="L29" s="23">
        <v>315000</v>
      </c>
      <c r="M29" s="23">
        <f t="shared" si="1"/>
        <v>19215000</v>
      </c>
    </row>
    <row r="30" spans="1:13" s="11" customFormat="1" ht="31.5" customHeight="1">
      <c r="A30" s="19"/>
      <c r="B30" s="13" t="s">
        <v>118</v>
      </c>
      <c r="C30" s="13" t="s">
        <v>141</v>
      </c>
      <c r="D30" s="24" t="s">
        <v>90</v>
      </c>
      <c r="E30" s="19"/>
      <c r="F30" s="25"/>
      <c r="G30" s="19"/>
      <c r="H30" s="44"/>
      <c r="I30" s="19"/>
      <c r="J30" s="40" t="s">
        <v>130</v>
      </c>
      <c r="K30" s="13">
        <v>61</v>
      </c>
      <c r="L30" s="23">
        <v>1350000</v>
      </c>
      <c r="M30" s="23">
        <f t="shared" si="1"/>
        <v>82350000</v>
      </c>
    </row>
    <row r="31" spans="1:13" s="11" customFormat="1" ht="63">
      <c r="A31" s="19"/>
      <c r="B31" s="13" t="s">
        <v>118</v>
      </c>
      <c r="C31" s="13" t="s">
        <v>142</v>
      </c>
      <c r="D31" s="24" t="s">
        <v>129</v>
      </c>
      <c r="E31" s="19"/>
      <c r="F31" s="25"/>
      <c r="G31" s="19"/>
      <c r="H31" s="44"/>
      <c r="I31" s="19"/>
      <c r="J31" s="40" t="s">
        <v>130</v>
      </c>
      <c r="K31" s="13">
        <v>46</v>
      </c>
      <c r="L31" s="23">
        <v>1500000</v>
      </c>
      <c r="M31" s="23">
        <f t="shared" si="1"/>
        <v>69000000</v>
      </c>
    </row>
    <row r="32" spans="1:13" s="11" customFormat="1" ht="63">
      <c r="A32" s="19"/>
      <c r="B32" s="13" t="s">
        <v>118</v>
      </c>
      <c r="C32" s="13" t="s">
        <v>143</v>
      </c>
      <c r="D32" s="24" t="s">
        <v>97</v>
      </c>
      <c r="E32" s="19"/>
      <c r="F32" s="25"/>
      <c r="G32" s="19"/>
      <c r="H32" s="44"/>
      <c r="I32" s="19"/>
      <c r="J32" s="40" t="s">
        <v>130</v>
      </c>
      <c r="K32" s="13">
        <v>46</v>
      </c>
      <c r="L32" s="23">
        <v>1200000</v>
      </c>
      <c r="M32" s="23">
        <f t="shared" si="1"/>
        <v>55200000</v>
      </c>
    </row>
    <row r="33" spans="1:13" s="11" customFormat="1" ht="31.5" customHeight="1">
      <c r="A33" s="10">
        <v>3</v>
      </c>
      <c r="B33" s="10" t="s">
        <v>82</v>
      </c>
      <c r="C33" s="10" t="s">
        <v>148</v>
      </c>
      <c r="D33" s="26" t="s">
        <v>14</v>
      </c>
      <c r="E33" s="27" t="s">
        <v>15</v>
      </c>
      <c r="F33" s="27" t="s">
        <v>16</v>
      </c>
      <c r="G33" s="33" t="s">
        <v>17</v>
      </c>
      <c r="H33" s="34" t="s">
        <v>149</v>
      </c>
      <c r="I33" s="27">
        <v>301040432</v>
      </c>
      <c r="J33" s="26" t="s">
        <v>19</v>
      </c>
      <c r="K33" s="26">
        <v>5</v>
      </c>
      <c r="L33" s="32">
        <v>2380000</v>
      </c>
      <c r="M33" s="32">
        <f>K33*L33</f>
        <v>11900000</v>
      </c>
    </row>
    <row r="34" spans="1:13" s="11" customFormat="1" ht="56.25" customHeight="1">
      <c r="A34" s="22"/>
      <c r="B34" s="22"/>
      <c r="C34" s="22"/>
      <c r="D34" s="26" t="s">
        <v>20</v>
      </c>
      <c r="E34" s="28"/>
      <c r="F34" s="28"/>
      <c r="G34" s="35"/>
      <c r="H34" s="36"/>
      <c r="I34" s="28"/>
      <c r="J34" s="26" t="s">
        <v>19</v>
      </c>
      <c r="K34" s="26">
        <v>1</v>
      </c>
      <c r="L34" s="32">
        <v>3435000</v>
      </c>
      <c r="M34" s="32">
        <f t="shared" ref="M34:M59" si="2">K34*L34</f>
        <v>3435000</v>
      </c>
    </row>
    <row r="35" spans="1:13" s="11" customFormat="1" ht="38.25" customHeight="1">
      <c r="A35" s="22"/>
      <c r="B35" s="22"/>
      <c r="C35" s="22"/>
      <c r="D35" s="26" t="s">
        <v>22</v>
      </c>
      <c r="E35" s="28"/>
      <c r="F35" s="28"/>
      <c r="G35" s="35"/>
      <c r="H35" s="36"/>
      <c r="I35" s="28"/>
      <c r="J35" s="26" t="s">
        <v>19</v>
      </c>
      <c r="K35" s="26">
        <v>1</v>
      </c>
      <c r="L35" s="32">
        <v>6635000</v>
      </c>
      <c r="M35" s="32">
        <f t="shared" si="2"/>
        <v>6635000</v>
      </c>
    </row>
    <row r="36" spans="1:13" s="11" customFormat="1" ht="38.25" customHeight="1">
      <c r="A36" s="22"/>
      <c r="B36" s="22"/>
      <c r="C36" s="22"/>
      <c r="D36" s="26" t="s">
        <v>23</v>
      </c>
      <c r="E36" s="28"/>
      <c r="F36" s="28"/>
      <c r="G36" s="35"/>
      <c r="H36" s="36"/>
      <c r="I36" s="28"/>
      <c r="J36" s="26" t="s">
        <v>19</v>
      </c>
      <c r="K36" s="26">
        <v>1</v>
      </c>
      <c r="L36" s="32">
        <v>870000</v>
      </c>
      <c r="M36" s="32">
        <f t="shared" si="2"/>
        <v>870000</v>
      </c>
    </row>
    <row r="37" spans="1:13" s="11" customFormat="1" ht="38.25" customHeight="1">
      <c r="A37" s="22"/>
      <c r="B37" s="22"/>
      <c r="C37" s="22"/>
      <c r="D37" s="26" t="s">
        <v>24</v>
      </c>
      <c r="E37" s="28"/>
      <c r="F37" s="28"/>
      <c r="G37" s="35"/>
      <c r="H37" s="36"/>
      <c r="I37" s="28"/>
      <c r="J37" s="26" t="s">
        <v>19</v>
      </c>
      <c r="K37" s="26">
        <v>1</v>
      </c>
      <c r="L37" s="32">
        <v>1750000</v>
      </c>
      <c r="M37" s="32">
        <f t="shared" si="2"/>
        <v>1750000</v>
      </c>
    </row>
    <row r="38" spans="1:13" s="11" customFormat="1" ht="38.25" customHeight="1">
      <c r="A38" s="22"/>
      <c r="B38" s="9"/>
      <c r="C38" s="9"/>
      <c r="D38" s="26" t="s">
        <v>25</v>
      </c>
      <c r="E38" s="28"/>
      <c r="F38" s="28"/>
      <c r="G38" s="35"/>
      <c r="H38" s="36"/>
      <c r="I38" s="28"/>
      <c r="J38" s="26" t="s">
        <v>19</v>
      </c>
      <c r="K38" s="26">
        <v>1</v>
      </c>
      <c r="L38" s="32">
        <v>1800000</v>
      </c>
      <c r="M38" s="32">
        <f t="shared" si="2"/>
        <v>1800000</v>
      </c>
    </row>
    <row r="39" spans="1:13" s="11" customFormat="1" ht="31.5">
      <c r="A39" s="22">
        <v>4</v>
      </c>
      <c r="B39" s="10" t="s">
        <v>82</v>
      </c>
      <c r="C39" s="10" t="s">
        <v>147</v>
      </c>
      <c r="D39" s="26" t="s">
        <v>26</v>
      </c>
      <c r="E39" s="28" t="s">
        <v>15</v>
      </c>
      <c r="F39" s="28" t="s">
        <v>16</v>
      </c>
      <c r="G39" s="35" t="s">
        <v>21</v>
      </c>
      <c r="H39" s="36" t="s">
        <v>149</v>
      </c>
      <c r="I39" s="28">
        <v>301040432</v>
      </c>
      <c r="J39" s="26" t="s">
        <v>19</v>
      </c>
      <c r="K39" s="26">
        <v>12</v>
      </c>
      <c r="L39" s="32">
        <v>550000</v>
      </c>
      <c r="M39" s="32">
        <f t="shared" si="2"/>
        <v>6600000</v>
      </c>
    </row>
    <row r="40" spans="1:13" s="11" customFormat="1" ht="32.25" customHeight="1">
      <c r="A40" s="22"/>
      <c r="B40" s="22"/>
      <c r="C40" s="22"/>
      <c r="D40" s="26" t="s">
        <v>27</v>
      </c>
      <c r="E40" s="28"/>
      <c r="F40" s="28"/>
      <c r="G40" s="35"/>
      <c r="H40" s="36"/>
      <c r="I40" s="28"/>
      <c r="J40" s="26" t="s">
        <v>19</v>
      </c>
      <c r="K40" s="26">
        <v>1</v>
      </c>
      <c r="L40" s="32">
        <v>1950000</v>
      </c>
      <c r="M40" s="32">
        <f t="shared" si="2"/>
        <v>1950000</v>
      </c>
    </row>
    <row r="41" spans="1:13" s="11" customFormat="1" ht="47.25">
      <c r="A41" s="22"/>
      <c r="B41" s="22"/>
      <c r="C41" s="22"/>
      <c r="D41" s="26" t="s">
        <v>28</v>
      </c>
      <c r="E41" s="28"/>
      <c r="F41" s="28"/>
      <c r="G41" s="35"/>
      <c r="H41" s="36"/>
      <c r="I41" s="28"/>
      <c r="J41" s="26" t="s">
        <v>19</v>
      </c>
      <c r="K41" s="26">
        <v>2</v>
      </c>
      <c r="L41" s="32">
        <v>2600000</v>
      </c>
      <c r="M41" s="32">
        <f t="shared" si="2"/>
        <v>5200000</v>
      </c>
    </row>
    <row r="42" spans="1:13" s="11" customFormat="1" ht="47.25">
      <c r="A42" s="22"/>
      <c r="B42" s="22"/>
      <c r="C42" s="22"/>
      <c r="D42" s="26" t="s">
        <v>28</v>
      </c>
      <c r="E42" s="28"/>
      <c r="F42" s="28"/>
      <c r="G42" s="35"/>
      <c r="H42" s="36"/>
      <c r="I42" s="28"/>
      <c r="J42" s="26" t="s">
        <v>19</v>
      </c>
      <c r="K42" s="26">
        <v>1</v>
      </c>
      <c r="L42" s="32">
        <v>1956000</v>
      </c>
      <c r="M42" s="32">
        <f t="shared" si="2"/>
        <v>1956000</v>
      </c>
    </row>
    <row r="43" spans="1:13" s="11" customFormat="1" ht="31.5">
      <c r="A43" s="22"/>
      <c r="B43" s="22"/>
      <c r="C43" s="22"/>
      <c r="D43" s="26" t="s">
        <v>29</v>
      </c>
      <c r="E43" s="28"/>
      <c r="F43" s="28"/>
      <c r="G43" s="35"/>
      <c r="H43" s="36"/>
      <c r="I43" s="28"/>
      <c r="J43" s="26" t="s">
        <v>19</v>
      </c>
      <c r="K43" s="26">
        <v>6</v>
      </c>
      <c r="L43" s="32">
        <v>2109000</v>
      </c>
      <c r="M43" s="32">
        <f t="shared" si="2"/>
        <v>12654000</v>
      </c>
    </row>
    <row r="44" spans="1:13" s="11" customFormat="1" ht="47.25">
      <c r="A44" s="22"/>
      <c r="B44" s="22"/>
      <c r="C44" s="22"/>
      <c r="D44" s="26" t="s">
        <v>30</v>
      </c>
      <c r="E44" s="28"/>
      <c r="F44" s="28"/>
      <c r="G44" s="35"/>
      <c r="H44" s="36"/>
      <c r="I44" s="28"/>
      <c r="J44" s="26" t="s">
        <v>19</v>
      </c>
      <c r="K44" s="26">
        <v>8</v>
      </c>
      <c r="L44" s="32">
        <v>1075000</v>
      </c>
      <c r="M44" s="32">
        <f t="shared" si="2"/>
        <v>8600000</v>
      </c>
    </row>
    <row r="45" spans="1:13" s="11" customFormat="1">
      <c r="A45" s="22"/>
      <c r="B45" s="22"/>
      <c r="C45" s="22"/>
      <c r="D45" s="26" t="s">
        <v>25</v>
      </c>
      <c r="E45" s="28"/>
      <c r="F45" s="28"/>
      <c r="G45" s="35"/>
      <c r="H45" s="36"/>
      <c r="I45" s="28"/>
      <c r="J45" s="26" t="s">
        <v>19</v>
      </c>
      <c r="K45" s="26">
        <v>20</v>
      </c>
      <c r="L45" s="32">
        <v>620000</v>
      </c>
      <c r="M45" s="32">
        <f t="shared" si="2"/>
        <v>12400000</v>
      </c>
    </row>
    <row r="46" spans="1:13" s="11" customFormat="1" ht="47.25">
      <c r="A46" s="22"/>
      <c r="B46" s="22"/>
      <c r="C46" s="22"/>
      <c r="D46" s="26" t="s">
        <v>31</v>
      </c>
      <c r="E46" s="28"/>
      <c r="F46" s="28"/>
      <c r="G46" s="35"/>
      <c r="H46" s="36"/>
      <c r="I46" s="28"/>
      <c r="J46" s="26" t="s">
        <v>19</v>
      </c>
      <c r="K46" s="26">
        <v>20</v>
      </c>
      <c r="L46" s="32">
        <v>550000</v>
      </c>
      <c r="M46" s="32">
        <f t="shared" si="2"/>
        <v>11000000</v>
      </c>
    </row>
    <row r="47" spans="1:13" s="11" customFormat="1">
      <c r="A47" s="22"/>
      <c r="B47" s="22"/>
      <c r="C47" s="22"/>
      <c r="D47" s="26" t="s">
        <v>32</v>
      </c>
      <c r="E47" s="28"/>
      <c r="F47" s="28"/>
      <c r="G47" s="35"/>
      <c r="H47" s="36"/>
      <c r="I47" s="28"/>
      <c r="J47" s="26" t="s">
        <v>19</v>
      </c>
      <c r="K47" s="26">
        <v>1</v>
      </c>
      <c r="L47" s="32">
        <v>780000</v>
      </c>
      <c r="M47" s="32">
        <f t="shared" si="2"/>
        <v>780000</v>
      </c>
    </row>
    <row r="48" spans="1:13" s="11" customFormat="1" ht="47.25">
      <c r="A48" s="22"/>
      <c r="B48" s="22"/>
      <c r="C48" s="22"/>
      <c r="D48" s="26" t="s">
        <v>33</v>
      </c>
      <c r="E48" s="28"/>
      <c r="F48" s="28"/>
      <c r="G48" s="35"/>
      <c r="H48" s="36"/>
      <c r="I48" s="28"/>
      <c r="J48" s="26" t="s">
        <v>19</v>
      </c>
      <c r="K48" s="26">
        <v>1</v>
      </c>
      <c r="L48" s="32">
        <v>1400000</v>
      </c>
      <c r="M48" s="32">
        <f t="shared" si="2"/>
        <v>1400000</v>
      </c>
    </row>
    <row r="49" spans="1:13" s="11" customFormat="1" ht="31.5">
      <c r="A49" s="22"/>
      <c r="B49" s="22"/>
      <c r="C49" s="22"/>
      <c r="D49" s="26" t="s">
        <v>34</v>
      </c>
      <c r="E49" s="28"/>
      <c r="F49" s="28"/>
      <c r="G49" s="35"/>
      <c r="H49" s="36"/>
      <c r="I49" s="28"/>
      <c r="J49" s="26" t="s">
        <v>19</v>
      </c>
      <c r="K49" s="26">
        <v>15</v>
      </c>
      <c r="L49" s="32">
        <v>1603000</v>
      </c>
      <c r="M49" s="32">
        <f t="shared" si="2"/>
        <v>24045000</v>
      </c>
    </row>
    <row r="50" spans="1:13" s="11" customFormat="1" ht="47.25">
      <c r="A50" s="22"/>
      <c r="B50" s="22"/>
      <c r="C50" s="22"/>
      <c r="D50" s="26" t="s">
        <v>35</v>
      </c>
      <c r="E50" s="28"/>
      <c r="F50" s="28"/>
      <c r="G50" s="35"/>
      <c r="H50" s="36"/>
      <c r="I50" s="28"/>
      <c r="J50" s="26" t="s">
        <v>19</v>
      </c>
      <c r="K50" s="26">
        <v>15</v>
      </c>
      <c r="L50" s="32">
        <v>678000</v>
      </c>
      <c r="M50" s="32">
        <f t="shared" si="2"/>
        <v>10170000</v>
      </c>
    </row>
    <row r="51" spans="1:13" s="11" customFormat="1" ht="31.5">
      <c r="A51" s="22"/>
      <c r="B51" s="22"/>
      <c r="C51" s="22"/>
      <c r="D51" s="26" t="s">
        <v>36</v>
      </c>
      <c r="E51" s="28"/>
      <c r="F51" s="28"/>
      <c r="G51" s="35"/>
      <c r="H51" s="36"/>
      <c r="I51" s="28"/>
      <c r="J51" s="26" t="s">
        <v>19</v>
      </c>
      <c r="K51" s="26">
        <v>16</v>
      </c>
      <c r="L51" s="32">
        <v>340000</v>
      </c>
      <c r="M51" s="32">
        <f t="shared" si="2"/>
        <v>5440000</v>
      </c>
    </row>
    <row r="52" spans="1:13" s="11" customFormat="1" ht="31.5">
      <c r="A52" s="22"/>
      <c r="B52" s="22"/>
      <c r="C52" s="22"/>
      <c r="D52" s="26" t="s">
        <v>37</v>
      </c>
      <c r="E52" s="28"/>
      <c r="F52" s="28"/>
      <c r="G52" s="35"/>
      <c r="H52" s="36"/>
      <c r="I52" s="28"/>
      <c r="J52" s="26" t="s">
        <v>19</v>
      </c>
      <c r="K52" s="26">
        <v>1</v>
      </c>
      <c r="L52" s="32">
        <v>1745000</v>
      </c>
      <c r="M52" s="32">
        <f t="shared" si="2"/>
        <v>1745000</v>
      </c>
    </row>
    <row r="53" spans="1:13" s="11" customFormat="1">
      <c r="A53" s="22"/>
      <c r="B53" s="22"/>
      <c r="C53" s="22"/>
      <c r="D53" s="26" t="s">
        <v>38</v>
      </c>
      <c r="E53" s="28"/>
      <c r="F53" s="28"/>
      <c r="G53" s="35"/>
      <c r="H53" s="36"/>
      <c r="I53" s="28"/>
      <c r="J53" s="26" t="s">
        <v>19</v>
      </c>
      <c r="K53" s="26">
        <v>1</v>
      </c>
      <c r="L53" s="32">
        <v>3650000</v>
      </c>
      <c r="M53" s="32">
        <f t="shared" si="2"/>
        <v>3650000</v>
      </c>
    </row>
    <row r="54" spans="1:13" s="11" customFormat="1" ht="31.5">
      <c r="A54" s="9"/>
      <c r="B54" s="9"/>
      <c r="C54" s="9"/>
      <c r="D54" s="26" t="s">
        <v>39</v>
      </c>
      <c r="E54" s="29"/>
      <c r="F54" s="29"/>
      <c r="G54" s="37"/>
      <c r="H54" s="38"/>
      <c r="I54" s="29"/>
      <c r="J54" s="26" t="s">
        <v>19</v>
      </c>
      <c r="K54" s="26">
        <v>66</v>
      </c>
      <c r="L54" s="32">
        <v>1750000</v>
      </c>
      <c r="M54" s="32">
        <f t="shared" si="2"/>
        <v>115500000</v>
      </c>
    </row>
    <row r="55" spans="1:13" ht="31.5">
      <c r="A55" s="10">
        <v>5</v>
      </c>
      <c r="B55" s="10" t="s">
        <v>82</v>
      </c>
      <c r="C55" s="10" t="s">
        <v>103</v>
      </c>
      <c r="D55" s="26" t="s">
        <v>40</v>
      </c>
      <c r="E55" s="25" t="s">
        <v>15</v>
      </c>
      <c r="F55" s="25" t="s">
        <v>16</v>
      </c>
      <c r="G55" s="41" t="s">
        <v>41</v>
      </c>
      <c r="H55" s="42" t="s">
        <v>18</v>
      </c>
      <c r="I55" s="25">
        <v>301040432</v>
      </c>
      <c r="J55" s="26" t="s">
        <v>19</v>
      </c>
      <c r="K55" s="26">
        <v>1</v>
      </c>
      <c r="L55" s="32">
        <v>13180000</v>
      </c>
      <c r="M55" s="32">
        <f t="shared" si="2"/>
        <v>13180000</v>
      </c>
    </row>
    <row r="56" spans="1:13" ht="31.5">
      <c r="A56" s="22"/>
      <c r="B56" s="22"/>
      <c r="C56" s="22"/>
      <c r="D56" s="26" t="s">
        <v>42</v>
      </c>
      <c r="E56" s="25"/>
      <c r="F56" s="25"/>
      <c r="G56" s="41"/>
      <c r="H56" s="42"/>
      <c r="I56" s="25"/>
      <c r="J56" s="26" t="s">
        <v>19</v>
      </c>
      <c r="K56" s="26">
        <v>1</v>
      </c>
      <c r="L56" s="32">
        <v>1260000</v>
      </c>
      <c r="M56" s="32">
        <f t="shared" si="2"/>
        <v>1260000</v>
      </c>
    </row>
    <row r="57" spans="1:13">
      <c r="A57" s="22"/>
      <c r="B57" s="22"/>
      <c r="C57" s="22"/>
      <c r="D57" s="26" t="s">
        <v>43</v>
      </c>
      <c r="E57" s="25"/>
      <c r="F57" s="25"/>
      <c r="G57" s="41"/>
      <c r="H57" s="42"/>
      <c r="I57" s="25"/>
      <c r="J57" s="26" t="s">
        <v>19</v>
      </c>
      <c r="K57" s="26">
        <v>1</v>
      </c>
      <c r="L57" s="32">
        <v>1800000</v>
      </c>
      <c r="M57" s="32">
        <f t="shared" si="2"/>
        <v>1800000</v>
      </c>
    </row>
    <row r="58" spans="1:13" ht="31.5">
      <c r="A58" s="22"/>
      <c r="B58" s="22"/>
      <c r="C58" s="22"/>
      <c r="D58" s="26" t="s">
        <v>44</v>
      </c>
      <c r="E58" s="25"/>
      <c r="F58" s="25"/>
      <c r="G58" s="41"/>
      <c r="H58" s="42"/>
      <c r="I58" s="25"/>
      <c r="J58" s="26" t="s">
        <v>19</v>
      </c>
      <c r="K58" s="26">
        <v>21</v>
      </c>
      <c r="L58" s="32">
        <v>1050000</v>
      </c>
      <c r="M58" s="32">
        <f t="shared" si="2"/>
        <v>22050000</v>
      </c>
    </row>
    <row r="59" spans="1:13" ht="31.5">
      <c r="A59" s="9"/>
      <c r="B59" s="9"/>
      <c r="C59" s="9"/>
      <c r="D59" s="26" t="s">
        <v>40</v>
      </c>
      <c r="E59" s="25"/>
      <c r="F59" s="25"/>
      <c r="G59" s="41"/>
      <c r="H59" s="42"/>
      <c r="I59" s="25"/>
      <c r="J59" s="26" t="s">
        <v>19</v>
      </c>
      <c r="K59" s="26">
        <v>1</v>
      </c>
      <c r="L59" s="32">
        <v>11650000</v>
      </c>
      <c r="M59" s="32">
        <f t="shared" si="2"/>
        <v>11650000</v>
      </c>
    </row>
    <row r="60" spans="1:13">
      <c r="A60" s="19">
        <v>6</v>
      </c>
      <c r="B60" s="19" t="s">
        <v>45</v>
      </c>
      <c r="C60" s="19" t="s">
        <v>46</v>
      </c>
      <c r="D60" s="13" t="s">
        <v>47</v>
      </c>
      <c r="E60" s="19" t="s">
        <v>48</v>
      </c>
      <c r="F60" s="19" t="s">
        <v>49</v>
      </c>
      <c r="G60" s="19">
        <v>6</v>
      </c>
      <c r="H60" s="43" t="s">
        <v>50</v>
      </c>
      <c r="I60" s="43">
        <v>304918474</v>
      </c>
      <c r="J60" s="13" t="s">
        <v>51</v>
      </c>
      <c r="K60" s="13">
        <v>500</v>
      </c>
      <c r="L60" s="13">
        <v>100</v>
      </c>
      <c r="M60" s="14">
        <v>50000</v>
      </c>
    </row>
    <row r="61" spans="1:13">
      <c r="A61" s="19"/>
      <c r="B61" s="19"/>
      <c r="C61" s="19"/>
      <c r="D61" s="13" t="s">
        <v>52</v>
      </c>
      <c r="E61" s="19"/>
      <c r="F61" s="19"/>
      <c r="G61" s="19"/>
      <c r="H61" s="43"/>
      <c r="I61" s="43"/>
      <c r="J61" s="13" t="s">
        <v>53</v>
      </c>
      <c r="K61" s="13">
        <v>2802</v>
      </c>
      <c r="L61" s="13">
        <v>96</v>
      </c>
      <c r="M61" s="14">
        <v>268992</v>
      </c>
    </row>
    <row r="62" spans="1:13" ht="31.5">
      <c r="A62" s="13">
        <v>7</v>
      </c>
      <c r="B62" s="13" t="s">
        <v>83</v>
      </c>
      <c r="C62" s="13" t="s">
        <v>54</v>
      </c>
      <c r="D62" s="13" t="s">
        <v>55</v>
      </c>
      <c r="E62" s="13" t="s">
        <v>56</v>
      </c>
      <c r="F62" s="13" t="s">
        <v>57</v>
      </c>
      <c r="G62" s="13" t="s">
        <v>58</v>
      </c>
      <c r="H62" s="13" t="s">
        <v>59</v>
      </c>
      <c r="I62" s="39">
        <v>309901249</v>
      </c>
      <c r="J62" s="13" t="s">
        <v>60</v>
      </c>
      <c r="K62" s="13">
        <v>539</v>
      </c>
      <c r="L62" s="15">
        <v>42000</v>
      </c>
      <c r="M62" s="14">
        <v>22638000</v>
      </c>
    </row>
    <row r="63" spans="1:13" ht="31.5">
      <c r="A63" s="19">
        <v>6</v>
      </c>
      <c r="B63" s="13" t="s">
        <v>83</v>
      </c>
      <c r="C63" s="13" t="s">
        <v>54</v>
      </c>
      <c r="D63" s="13" t="s">
        <v>61</v>
      </c>
      <c r="E63" s="13" t="s">
        <v>56</v>
      </c>
      <c r="F63" s="13" t="s">
        <v>57</v>
      </c>
      <c r="G63" s="13" t="s">
        <v>58</v>
      </c>
      <c r="H63" s="13" t="s">
        <v>59</v>
      </c>
      <c r="I63" s="39">
        <v>309901249</v>
      </c>
      <c r="J63" s="13" t="s">
        <v>60</v>
      </c>
      <c r="K63" s="13">
        <v>30</v>
      </c>
      <c r="L63" s="15">
        <v>100000</v>
      </c>
      <c r="M63" s="14">
        <v>3000000</v>
      </c>
    </row>
    <row r="64" spans="1:13" ht="31.5">
      <c r="A64" s="19"/>
      <c r="B64" s="13" t="s">
        <v>83</v>
      </c>
      <c r="C64" s="13" t="s">
        <v>54</v>
      </c>
      <c r="D64" s="13" t="s">
        <v>62</v>
      </c>
      <c r="E64" s="13" t="s">
        <v>56</v>
      </c>
      <c r="F64" s="13" t="s">
        <v>57</v>
      </c>
      <c r="G64" s="13" t="s">
        <v>58</v>
      </c>
      <c r="H64" s="13" t="s">
        <v>59</v>
      </c>
      <c r="I64" s="39">
        <v>309901249</v>
      </c>
      <c r="J64" s="13" t="s">
        <v>60</v>
      </c>
      <c r="K64" s="13">
        <v>400</v>
      </c>
      <c r="L64" s="15">
        <v>95000</v>
      </c>
      <c r="M64" s="14">
        <v>38000000</v>
      </c>
    </row>
    <row r="65" spans="1:13" ht="31.5">
      <c r="A65" s="13">
        <v>7</v>
      </c>
      <c r="B65" s="13" t="s">
        <v>83</v>
      </c>
      <c r="C65" s="13" t="s">
        <v>54</v>
      </c>
      <c r="D65" s="13" t="s">
        <v>63</v>
      </c>
      <c r="E65" s="13" t="s">
        <v>56</v>
      </c>
      <c r="F65" s="13" t="s">
        <v>57</v>
      </c>
      <c r="G65" s="13" t="s">
        <v>58</v>
      </c>
      <c r="H65" s="13" t="s">
        <v>59</v>
      </c>
      <c r="I65" s="13">
        <v>309901249</v>
      </c>
      <c r="J65" s="13" t="s">
        <v>60</v>
      </c>
      <c r="K65" s="13">
        <v>600</v>
      </c>
      <c r="L65" s="15">
        <v>90000</v>
      </c>
      <c r="M65" s="14">
        <v>54000000</v>
      </c>
    </row>
    <row r="66" spans="1:13" ht="31.5">
      <c r="A66" s="19">
        <v>8</v>
      </c>
      <c r="B66" s="13" t="s">
        <v>83</v>
      </c>
      <c r="C66" s="13" t="s">
        <v>54</v>
      </c>
      <c r="D66" s="13" t="s">
        <v>64</v>
      </c>
      <c r="E66" s="13" t="s">
        <v>56</v>
      </c>
      <c r="F66" s="13" t="s">
        <v>57</v>
      </c>
      <c r="G66" s="13" t="s">
        <v>58</v>
      </c>
      <c r="H66" s="13" t="s">
        <v>59</v>
      </c>
      <c r="I66" s="13">
        <v>309901249</v>
      </c>
      <c r="J66" s="13" t="s">
        <v>60</v>
      </c>
      <c r="K66" s="13">
        <v>30</v>
      </c>
      <c r="L66" s="15">
        <v>170000</v>
      </c>
      <c r="M66" s="14">
        <v>5100000</v>
      </c>
    </row>
    <row r="67" spans="1:13" ht="31.5">
      <c r="A67" s="19"/>
      <c r="B67" s="13" t="s">
        <v>83</v>
      </c>
      <c r="C67" s="13" t="s">
        <v>54</v>
      </c>
      <c r="D67" s="13" t="s">
        <v>65</v>
      </c>
      <c r="E67" s="13" t="s">
        <v>56</v>
      </c>
      <c r="F67" s="13" t="s">
        <v>57</v>
      </c>
      <c r="G67" s="13" t="s">
        <v>58</v>
      </c>
      <c r="H67" s="13" t="s">
        <v>59</v>
      </c>
      <c r="I67" s="13">
        <v>309901249</v>
      </c>
      <c r="J67" s="13" t="s">
        <v>60</v>
      </c>
      <c r="K67" s="13">
        <v>690</v>
      </c>
      <c r="L67" s="15">
        <v>95000</v>
      </c>
      <c r="M67" s="14">
        <v>65550000</v>
      </c>
    </row>
    <row r="68" spans="1:13" ht="31.5">
      <c r="A68" s="13">
        <v>9</v>
      </c>
      <c r="B68" s="13" t="s">
        <v>83</v>
      </c>
      <c r="C68" s="13" t="s">
        <v>66</v>
      </c>
      <c r="D68" s="13" t="s">
        <v>67</v>
      </c>
      <c r="E68" s="13" t="s">
        <v>56</v>
      </c>
      <c r="F68" s="13" t="s">
        <v>57</v>
      </c>
      <c r="G68" s="13" t="s">
        <v>68</v>
      </c>
      <c r="H68" s="13" t="s">
        <v>69</v>
      </c>
      <c r="I68" s="13">
        <v>309531091</v>
      </c>
      <c r="J68" s="13" t="s">
        <v>70</v>
      </c>
      <c r="K68" s="13">
        <v>4493</v>
      </c>
      <c r="L68" s="15">
        <v>29610</v>
      </c>
      <c r="M68" s="14">
        <v>133037730</v>
      </c>
    </row>
    <row r="69" spans="1:13" ht="31.5">
      <c r="A69" s="19">
        <v>10</v>
      </c>
      <c r="B69" s="13" t="s">
        <v>83</v>
      </c>
      <c r="C69" s="13" t="s">
        <v>66</v>
      </c>
      <c r="D69" s="13" t="s">
        <v>67</v>
      </c>
      <c r="E69" s="13" t="s">
        <v>56</v>
      </c>
      <c r="F69" s="13" t="s">
        <v>57</v>
      </c>
      <c r="G69" s="13" t="s">
        <v>71</v>
      </c>
      <c r="H69" s="13" t="s">
        <v>69</v>
      </c>
      <c r="I69" s="13">
        <v>309531091</v>
      </c>
      <c r="J69" s="13" t="s">
        <v>70</v>
      </c>
      <c r="K69" s="13">
        <v>3000</v>
      </c>
      <c r="L69" s="15">
        <v>10980</v>
      </c>
      <c r="M69" s="14">
        <v>32940000</v>
      </c>
    </row>
    <row r="70" spans="1:13" ht="31.5">
      <c r="A70" s="19"/>
      <c r="B70" s="13" t="s">
        <v>83</v>
      </c>
      <c r="C70" s="13" t="s">
        <v>66</v>
      </c>
      <c r="D70" s="13" t="s">
        <v>67</v>
      </c>
      <c r="E70" s="13" t="s">
        <v>56</v>
      </c>
      <c r="F70" s="13" t="s">
        <v>57</v>
      </c>
      <c r="G70" s="13" t="s">
        <v>72</v>
      </c>
      <c r="H70" s="13" t="s">
        <v>69</v>
      </c>
      <c r="I70" s="13">
        <v>309531091</v>
      </c>
      <c r="J70" s="13" t="s">
        <v>70</v>
      </c>
      <c r="K70" s="13">
        <v>2517</v>
      </c>
      <c r="L70" s="15">
        <v>29155</v>
      </c>
      <c r="M70" s="14">
        <v>73383135</v>
      </c>
    </row>
    <row r="71" spans="1:13">
      <c r="A71" s="13">
        <v>11</v>
      </c>
      <c r="B71" s="16" t="s">
        <v>73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31.5">
      <c r="A72" s="19">
        <v>12</v>
      </c>
      <c r="B72" s="16" t="s">
        <v>74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>
      <c r="A73" s="19"/>
      <c r="B73" s="16" t="s">
        <v>75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>
      <c r="A74" s="13">
        <v>13</v>
      </c>
      <c r="B74" s="16" t="s">
        <v>76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>
      <c r="A75" s="19">
        <v>14</v>
      </c>
      <c r="B75" s="16" t="s">
        <v>77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31.5">
      <c r="A76" s="19"/>
      <c r="B76" s="16" t="s">
        <v>78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>
      <c r="A77" s="13">
        <v>15</v>
      </c>
      <c r="B77" s="16" t="s">
        <v>79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>
      <c r="A78" s="13">
        <v>16</v>
      </c>
      <c r="B78" s="16" t="s">
        <v>80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>
      <c r="A79" s="13">
        <v>17</v>
      </c>
      <c r="B79" s="16" t="s">
        <v>81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>
      <c r="A80" s="20" t="s">
        <v>84</v>
      </c>
      <c r="B80" s="21"/>
      <c r="C80" s="17"/>
      <c r="D80" s="18"/>
      <c r="E80" s="18"/>
      <c r="F80" s="18"/>
      <c r="G80" s="17"/>
      <c r="H80" s="17"/>
      <c r="I80" s="17"/>
      <c r="J80" s="17"/>
      <c r="K80" s="17"/>
      <c r="L80" s="18"/>
      <c r="M80" s="30">
        <f>SUM(M5:M79)</f>
        <v>3753502857</v>
      </c>
    </row>
  </sheetData>
  <mergeCells count="64">
    <mergeCell ref="A20:A32"/>
    <mergeCell ref="A80:B80"/>
    <mergeCell ref="A55:A59"/>
    <mergeCell ref="B39:B54"/>
    <mergeCell ref="B33:B38"/>
    <mergeCell ref="A39:A54"/>
    <mergeCell ref="A33:A38"/>
    <mergeCell ref="B55:B59"/>
    <mergeCell ref="E39:E54"/>
    <mergeCell ref="E33:E38"/>
    <mergeCell ref="F39:F54"/>
    <mergeCell ref="F33:F38"/>
    <mergeCell ref="G39:G54"/>
    <mergeCell ref="G33:G38"/>
    <mergeCell ref="G20:G32"/>
    <mergeCell ref="H20:H32"/>
    <mergeCell ref="I20:I32"/>
    <mergeCell ref="E5:E19"/>
    <mergeCell ref="E20:E32"/>
    <mergeCell ref="F20:F32"/>
    <mergeCell ref="A5:A19"/>
    <mergeCell ref="F5:F19"/>
    <mergeCell ref="G5:G19"/>
    <mergeCell ref="H5:H19"/>
    <mergeCell ref="I5:I19"/>
    <mergeCell ref="C39:C54"/>
    <mergeCell ref="C55:C59"/>
    <mergeCell ref="A63:A64"/>
    <mergeCell ref="A66:A67"/>
    <mergeCell ref="A69:A70"/>
    <mergeCell ref="A72:A73"/>
    <mergeCell ref="A75:A76"/>
    <mergeCell ref="G60:G61"/>
    <mergeCell ref="H60:H61"/>
    <mergeCell ref="I60:I61"/>
    <mergeCell ref="B60:B61"/>
    <mergeCell ref="A60:A61"/>
    <mergeCell ref="C60:C61"/>
    <mergeCell ref="E60:E61"/>
    <mergeCell ref="F60:F61"/>
    <mergeCell ref="E55:E59"/>
    <mergeCell ref="F55:F59"/>
    <mergeCell ref="G55:G59"/>
    <mergeCell ref="H55:H59"/>
    <mergeCell ref="I55:I59"/>
    <mergeCell ref="C33:C38"/>
    <mergeCell ref="H39:H54"/>
    <mergeCell ref="H33:H38"/>
    <mergeCell ref="I33:I38"/>
    <mergeCell ref="I39:I54"/>
    <mergeCell ref="L1:M1"/>
    <mergeCell ref="K3:K4"/>
    <mergeCell ref="L3:L4"/>
    <mergeCell ref="M3:M4"/>
    <mergeCell ref="A2:M2"/>
    <mergeCell ref="A3:A4"/>
    <mergeCell ref="C3:C4"/>
    <mergeCell ref="D3:D4"/>
    <mergeCell ref="E3:E4"/>
    <mergeCell ref="F3:F4"/>
    <mergeCell ref="G3:G4"/>
    <mergeCell ref="H3:I3"/>
    <mergeCell ref="J3:J4"/>
    <mergeCell ref="B3:B4"/>
  </mergeCells>
  <phoneticPr fontId="8" type="noConversion"/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Пользователь</cp:lastModifiedBy>
  <dcterms:created xsi:type="dcterms:W3CDTF">2023-03-23T07:04:57Z</dcterms:created>
  <dcterms:modified xsi:type="dcterms:W3CDTF">2024-12-05T08:07:05Z</dcterms:modified>
</cp:coreProperties>
</file>